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ondicionieriai gimnazijų\"/>
    </mc:Choice>
  </mc:AlternateContent>
  <xr:revisionPtr revIDLastSave="0" documentId="8_{F040EB02-9A6B-4438-A713-20338E25A5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 " sheetId="4" r:id="rId1"/>
    <sheet name="Lokalinė samata" sheetId="1" r:id="rId2"/>
  </sheets>
  <definedNames>
    <definedName name="_xlnm.Print_Titles" localSheetId="0">'Darbų ir kiekių žiniaraštis '!$18:$19</definedName>
    <definedName name="_xlnm.Print_Titles" localSheetId="1">'Lokalinė samata'!$18:$19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1" l="1"/>
  <c r="G36" i="1"/>
  <c r="G35" i="1"/>
  <c r="G33" i="1"/>
  <c r="G32" i="1"/>
  <c r="G31" i="1"/>
  <c r="G30" i="1"/>
  <c r="G29" i="1"/>
  <c r="G28" i="1" l="1"/>
  <c r="G39" i="1" s="1"/>
  <c r="G27" i="1"/>
  <c r="G26" i="1"/>
  <c r="G25" i="1"/>
  <c r="G24" i="1"/>
  <c r="G23" i="1"/>
  <c r="G22" i="1"/>
  <c r="G40" i="1" l="1"/>
  <c r="G41" i="1" s="1"/>
</calcChain>
</file>

<file path=xl/sharedStrings.xml><?xml version="1.0" encoding="utf-8"?>
<sst xmlns="http://schemas.openxmlformats.org/spreadsheetml/2006/main" count="198" uniqueCount="88">
  <si>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</si>
  <si>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</si>
  <si>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</si>
  <si>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</si>
  <si>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</si>
  <si>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</si>
  <si>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</si>
  <si>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</si>
  <si>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</si>
  <si>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</si>
  <si>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</si>
  <si>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SUDERINTA: ___________ TŪKST.EUR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</si>
  <si>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</si>
  <si>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</si>
  <si>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2025  M.            MĖN.    D.                                        </t>
  </si>
  <si>
    <t xml:space="preserve">TVIRTINU:_______________TŪKST.EUR.                                    </t>
  </si>
  <si>
    <t xml:space="preserve">ATSAKINGAS ATSTOVAS________________                                   </t>
  </si>
  <si>
    <t xml:space="preserve">2025 M.       MĖN.   D.                                               </t>
  </si>
  <si>
    <t>Sudaryta pagal 2024.10 kainas</t>
  </si>
  <si>
    <t>Statinių grupė       2025</t>
  </si>
  <si>
    <t xml:space="preserve">Kaina  EUR       </t>
  </si>
  <si>
    <t xml:space="preserve">   1</t>
  </si>
  <si>
    <t>Montavimo drabai</t>
  </si>
  <si>
    <t>N20P-0801</t>
  </si>
  <si>
    <t>vnt.</t>
  </si>
  <si>
    <t>N20P-0812</t>
  </si>
  <si>
    <t>kompl.</t>
  </si>
  <si>
    <t>Atraminių konstrukcijų kondicionieriams montavimas, tvirtinant prie sienos , kai konstrukcijos masė daugiau 20 kg</t>
  </si>
  <si>
    <t>Varinių vamzdelių, kai jų skersmuo iki 10 mm, montavimas suvirinant (lituojant)</t>
  </si>
  <si>
    <t>N51-214</t>
  </si>
  <si>
    <t>100m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</si>
  <si>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</si>
  <si>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</si>
  <si>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</si>
  <si>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</si>
  <si>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</si>
  <si>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</si>
  <si>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</si>
  <si>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</si>
  <si>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</si>
  <si>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</si>
  <si>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</si>
  <si>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N20P-0811</t>
  </si>
  <si>
    <t>Horizontalių skylių gręžimas iki 80 mm skersmens deimantiniais grąžtais betono konstrukcijose , kai skylės skersmuo 80mm, gylis  200 mm</t>
  </si>
  <si>
    <t>N21P-0138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</si>
  <si>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</si>
  <si>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</si>
  <si>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</si>
  <si>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</si>
  <si>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</si>
  <si>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</si>
  <si>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</si>
  <si>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                                                             </t>
  </si>
  <si>
    <t>Žiniaraštis             Montavimo darbai</t>
  </si>
  <si>
    <t>TS priedas Nr. 2</t>
  </si>
  <si>
    <t>DARBŲ IR KIEKIŲ ŽINIARAŠTIS</t>
  </si>
  <si>
    <t>LOKALINĖ SAMATA</t>
  </si>
  <si>
    <t>7</t>
  </si>
  <si>
    <t>2</t>
  </si>
  <si>
    <t>3</t>
  </si>
  <si>
    <t>5</t>
  </si>
  <si>
    <t>6</t>
  </si>
  <si>
    <t>8</t>
  </si>
  <si>
    <t>9</t>
  </si>
  <si>
    <t>10</t>
  </si>
  <si>
    <t>11</t>
  </si>
  <si>
    <t>12</t>
  </si>
  <si>
    <t>13</t>
  </si>
  <si>
    <t>4</t>
  </si>
  <si>
    <t>Žiniaraštis             Montavimo darbai ir medžiagos</t>
  </si>
  <si>
    <t>Statinys              Lopšelis - darželis "Svajonėlė"</t>
  </si>
  <si>
    <t>2025.04.22</t>
  </si>
  <si>
    <t>Kondicionierių vidinių sieninių agregatų montavimas , kai agregato šaldymo galia daugiau 5 kW iki 7 kW</t>
  </si>
  <si>
    <t>Kondicionierių vidinių sieninių agregatų montavimas , kai agregato šaldymo galia daugiau 7 kW iki 10 kW</t>
  </si>
  <si>
    <t>N20P-0805</t>
  </si>
  <si>
    <t>Kondicionierių išorinių agregatų montavimas nuo žemės, kai vidiniai agregatai prijungiami 2 jungtimis , išorinio agregato šaldymo galia daugiau 5 kW iki 10 kW</t>
  </si>
  <si>
    <t>N51-214-1</t>
  </si>
  <si>
    <t>Varinių vamzdelių, kai skersmuo daugiau 10 iki 16 mm, montavimas suvirinant (lituojant)</t>
  </si>
  <si>
    <t>R61P-2635</t>
  </si>
  <si>
    <t>Sifonų montavimas</t>
  </si>
  <si>
    <t>Oro kondicionavimo sistemų užpildymas šaldymo skysčiais , kai sistemos šaldymo galia daugiau 5 kW iki 7 kW</t>
  </si>
  <si>
    <t>Oro kondicionavimo sistemų užpildymas šaldymo skysčiais , kai sistemos šaldymo galia daugiau 7 kW iki 10 kW</t>
  </si>
  <si>
    <t>100vnt</t>
  </si>
  <si>
    <t xml:space="preserve">         /Pavardė/                                                    </t>
  </si>
  <si>
    <t>1</t>
  </si>
  <si>
    <t>14</t>
  </si>
  <si>
    <t>15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</si>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</sst>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6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1"/>
      <name val="Arial Baltic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0" applyFont="1"/>
    <xf numFmtId="49" fontId="2" fillId="0" borderId="0" xfId="0" applyNumberFormat="1" applyFont="1" applyAlignment="1">
      <alignment horizontal="left" vertical="top"/>
    </xf>
    <xf numFmtId="166" fontId="12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5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66C1-F523-4840-80EE-563CA05D9E0F}">
  <dimension ref="A1:K71"/>
  <sheetViews>
    <sheetView tabSelected="1" workbookViewId="0">
      <selection activeCell="B17" sqref="B17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48"/>
      <c r="B2" s="49"/>
      <c r="C2" s="49"/>
      <c r="D2" s="6"/>
      <c r="E2" s="48"/>
      <c r="F2" s="49"/>
      <c r="G2" s="49"/>
      <c r="H2"/>
    </row>
    <row r="3" spans="1:8" ht="12.75" customHeight="1">
      <c r="A3" s="48"/>
      <c r="B3" s="49"/>
      <c r="C3" s="49"/>
      <c r="D3" s="6"/>
      <c r="E3" s="48"/>
      <c r="F3" s="49"/>
      <c r="G3" s="49"/>
      <c r="H3"/>
    </row>
    <row r="4" spans="1:8" ht="12.75" customHeight="1">
      <c r="A4" s="48"/>
      <c r="B4" s="49"/>
      <c r="C4" s="49"/>
      <c r="D4" s="6"/>
      <c r="E4" s="48"/>
      <c r="F4" s="49"/>
      <c r="G4" s="49"/>
      <c r="H4"/>
    </row>
    <row r="5" spans="1:8" ht="12.75" customHeight="1">
      <c r="A5" s="48"/>
      <c r="B5" s="49"/>
      <c r="C5" s="49"/>
      <c r="D5" s="6"/>
      <c r="E5" s="48"/>
      <c r="F5" s="49"/>
      <c r="G5" s="49"/>
      <c r="H5"/>
    </row>
    <row r="6" spans="1:8" ht="12.75" customHeight="1">
      <c r="A6" s="48"/>
      <c r="B6" s="49"/>
      <c r="C6" s="49"/>
      <c r="D6" s="6"/>
      <c r="E6" s="48"/>
      <c r="F6" s="49"/>
      <c r="G6" s="49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8" customHeight="1">
      <c r="A8"/>
      <c r="B8"/>
      <c r="C8" s="50" t="s">
        <v>55</v>
      </c>
      <c r="D8" s="50"/>
      <c r="E8" s="50"/>
      <c r="F8"/>
      <c r="G8" s="31" t="s">
        <v>54</v>
      </c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47" t="s">
        <v>19</v>
      </c>
      <c r="B11" s="41"/>
      <c r="C11" s="41"/>
      <c r="D11" s="41"/>
      <c r="E11" s="41"/>
      <c r="F11" s="41"/>
      <c r="G11" s="41"/>
      <c r="H11"/>
    </row>
    <row r="12" spans="1:8" ht="13.5" customHeight="1">
      <c r="A12" s="41"/>
      <c r="B12" s="41"/>
      <c r="C12" s="41"/>
      <c r="D12" s="41"/>
      <c r="E12" s="41"/>
      <c r="F12" s="41"/>
      <c r="G12" s="41"/>
      <c r="H12"/>
    </row>
    <row r="13" spans="1:8" ht="13.5" customHeight="1">
      <c r="A13" s="47" t="s">
        <v>70</v>
      </c>
      <c r="B13" s="41"/>
      <c r="C13" s="41"/>
      <c r="D13" s="41"/>
      <c r="E13" s="41"/>
      <c r="F13" s="41"/>
      <c r="G13" s="41"/>
      <c r="H13"/>
    </row>
    <row r="14" spans="1:8" ht="13.5" customHeight="1">
      <c r="A14" s="41"/>
      <c r="B14" s="41"/>
      <c r="C14" s="41"/>
      <c r="D14" s="41"/>
      <c r="E14" s="41"/>
      <c r="F14" s="41"/>
      <c r="G14" s="41"/>
      <c r="H14"/>
    </row>
    <row r="15" spans="1:8" ht="13.5" customHeight="1">
      <c r="A15" s="47" t="s">
        <v>53</v>
      </c>
      <c r="B15" s="41"/>
      <c r="C15" s="41"/>
      <c r="D15" s="41"/>
      <c r="E15" s="41"/>
      <c r="F15" s="41"/>
      <c r="G15" s="41"/>
      <c r="H15"/>
    </row>
    <row r="16" spans="1:8" ht="13.5" customHeight="1">
      <c r="A16" s="41"/>
      <c r="B16" s="41"/>
      <c r="C16" s="41"/>
      <c r="D16" s="41"/>
      <c r="E16" s="41"/>
      <c r="F16" s="41"/>
      <c r="G16" s="41"/>
      <c r="H16"/>
    </row>
    <row r="17" spans="1:11">
      <c r="A17" s="16"/>
      <c r="B17" s="20"/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35" t="s">
        <v>4</v>
      </c>
      <c r="F18" s="37" t="s">
        <v>20</v>
      </c>
      <c r="G18" s="38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36"/>
      <c r="F19" s="12" t="s">
        <v>9</v>
      </c>
      <c r="G19" s="17" t="s">
        <v>10</v>
      </c>
    </row>
    <row r="20" spans="1:11">
      <c r="A20" s="21"/>
      <c r="B20" s="21" t="s">
        <v>21</v>
      </c>
      <c r="C20" s="39" t="s">
        <v>22</v>
      </c>
      <c r="D20" s="40"/>
      <c r="E20" s="40"/>
      <c r="F20" s="40"/>
      <c r="G20" s="40"/>
      <c r="I20" s="4"/>
      <c r="J20" s="4"/>
      <c r="K20" s="4"/>
    </row>
    <row r="21" spans="1:11">
      <c r="A21" s="15"/>
      <c r="B21" s="15"/>
      <c r="C21" s="41"/>
      <c r="D21" s="41"/>
      <c r="E21" s="41"/>
      <c r="F21" s="41"/>
      <c r="G21" s="41"/>
      <c r="I21" s="4"/>
      <c r="J21" s="4"/>
      <c r="K21" s="4"/>
    </row>
    <row r="22" spans="1:11" ht="36">
      <c r="A22" s="22" t="s">
        <v>84</v>
      </c>
      <c r="B22" s="23" t="s">
        <v>23</v>
      </c>
      <c r="C22" s="24" t="s">
        <v>72</v>
      </c>
      <c r="D22" s="23" t="s">
        <v>24</v>
      </c>
      <c r="E22" s="26">
        <v>2</v>
      </c>
      <c r="F22" s="28"/>
      <c r="G22" s="29"/>
      <c r="I22" s="25"/>
      <c r="J22" s="4"/>
      <c r="K22" s="4"/>
    </row>
    <row r="23" spans="1:11" ht="36">
      <c r="A23" s="22" t="s">
        <v>58</v>
      </c>
      <c r="B23" s="23" t="s">
        <v>23</v>
      </c>
      <c r="C23" s="24" t="s">
        <v>73</v>
      </c>
      <c r="D23" s="23" t="s">
        <v>24</v>
      </c>
      <c r="E23" s="26">
        <v>4</v>
      </c>
      <c r="F23" s="28"/>
      <c r="G23" s="29"/>
      <c r="I23" s="25"/>
      <c r="J23" s="4"/>
      <c r="K23" s="4"/>
    </row>
    <row r="24" spans="1:11" ht="60">
      <c r="A24" s="22" t="s">
        <v>59</v>
      </c>
      <c r="B24" s="23" t="s">
        <v>74</v>
      </c>
      <c r="C24" s="24" t="s">
        <v>75</v>
      </c>
      <c r="D24" s="23" t="s">
        <v>24</v>
      </c>
      <c r="E24" s="26">
        <v>6</v>
      </c>
      <c r="F24" s="28"/>
      <c r="G24" s="29"/>
      <c r="I24" s="30"/>
    </row>
    <row r="25" spans="1:11" ht="36">
      <c r="A25" s="22" t="s">
        <v>68</v>
      </c>
      <c r="B25" s="23" t="s">
        <v>25</v>
      </c>
      <c r="C25" s="24" t="s">
        <v>27</v>
      </c>
      <c r="D25" s="23" t="s">
        <v>26</v>
      </c>
      <c r="E25" s="26">
        <v>6</v>
      </c>
      <c r="F25" s="28"/>
      <c r="G25" s="29"/>
      <c r="I25" s="30"/>
    </row>
    <row r="26" spans="1:11" ht="24">
      <c r="A26" s="22" t="s">
        <v>60</v>
      </c>
      <c r="B26" s="23" t="s">
        <v>29</v>
      </c>
      <c r="C26" s="24" t="s">
        <v>28</v>
      </c>
      <c r="D26" s="23" t="s">
        <v>30</v>
      </c>
      <c r="E26" s="26">
        <v>0.75</v>
      </c>
      <c r="F26" s="28"/>
      <c r="G26" s="29"/>
      <c r="I26" s="30"/>
    </row>
    <row r="27" spans="1:11" ht="24">
      <c r="A27" s="22" t="s">
        <v>61</v>
      </c>
      <c r="B27" s="23" t="s">
        <v>76</v>
      </c>
      <c r="C27" s="24" t="s">
        <v>77</v>
      </c>
      <c r="D27" s="23" t="s">
        <v>30</v>
      </c>
      <c r="E27" s="26">
        <v>0.2</v>
      </c>
      <c r="F27" s="28"/>
      <c r="G27" s="29"/>
      <c r="I27" s="30"/>
    </row>
    <row r="28" spans="1:11" ht="48">
      <c r="A28" s="22" t="s">
        <v>57</v>
      </c>
      <c r="B28" s="23" t="s">
        <v>32</v>
      </c>
      <c r="C28" s="24" t="s">
        <v>31</v>
      </c>
      <c r="D28" s="23" t="s">
        <v>33</v>
      </c>
      <c r="E28" s="26">
        <v>4</v>
      </c>
      <c r="F28" s="28"/>
      <c r="G28" s="29"/>
      <c r="I28" s="30"/>
    </row>
    <row r="29" spans="1:11" ht="24">
      <c r="A29" s="22" t="s">
        <v>62</v>
      </c>
      <c r="B29" s="23" t="s">
        <v>35</v>
      </c>
      <c r="C29" s="24" t="s">
        <v>34</v>
      </c>
      <c r="D29" s="23" t="s">
        <v>24</v>
      </c>
      <c r="E29" s="26">
        <v>6</v>
      </c>
      <c r="F29" s="28"/>
      <c r="G29" s="29"/>
      <c r="I29" s="30"/>
    </row>
    <row r="30" spans="1:11">
      <c r="A30" s="22" t="s">
        <v>63</v>
      </c>
      <c r="B30" s="23" t="s">
        <v>78</v>
      </c>
      <c r="C30" s="24" t="s">
        <v>79</v>
      </c>
      <c r="D30" s="23" t="s">
        <v>24</v>
      </c>
      <c r="E30" s="26">
        <v>6</v>
      </c>
      <c r="F30" s="28"/>
      <c r="G30" s="29"/>
      <c r="I30" s="30"/>
    </row>
    <row r="31" spans="1:11" ht="36">
      <c r="A31" s="22" t="s">
        <v>64</v>
      </c>
      <c r="B31" s="23" t="s">
        <v>37</v>
      </c>
      <c r="C31" s="24" t="s">
        <v>36</v>
      </c>
      <c r="D31" s="23" t="s">
        <v>30</v>
      </c>
      <c r="E31" s="26">
        <v>0.6</v>
      </c>
      <c r="F31" s="28"/>
      <c r="G31" s="29"/>
      <c r="I31" s="30"/>
    </row>
    <row r="32" spans="1:11" ht="36">
      <c r="A32" s="22" t="s">
        <v>65</v>
      </c>
      <c r="B32" s="23" t="s">
        <v>39</v>
      </c>
      <c r="C32" s="24" t="s">
        <v>38</v>
      </c>
      <c r="D32" s="23" t="s">
        <v>30</v>
      </c>
      <c r="E32" s="26">
        <v>2.5</v>
      </c>
      <c r="F32" s="28"/>
      <c r="G32" s="29"/>
      <c r="I32" s="30"/>
    </row>
    <row r="33" spans="1:9" ht="24">
      <c r="A33" s="22" t="s">
        <v>66</v>
      </c>
      <c r="B33" s="23" t="s">
        <v>41</v>
      </c>
      <c r="C33" s="24" t="s">
        <v>40</v>
      </c>
      <c r="D33" s="23" t="s">
        <v>30</v>
      </c>
      <c r="E33" s="26">
        <v>0.6</v>
      </c>
      <c r="F33" s="28"/>
      <c r="G33" s="29"/>
      <c r="I33" s="30"/>
    </row>
    <row r="34" spans="1:9" ht="36">
      <c r="A34" s="22" t="s">
        <v>67</v>
      </c>
      <c r="B34" s="23" t="s">
        <v>42</v>
      </c>
      <c r="C34" s="24" t="s">
        <v>80</v>
      </c>
      <c r="D34" s="23" t="s">
        <v>24</v>
      </c>
      <c r="E34" s="26">
        <v>2</v>
      </c>
      <c r="F34" s="28"/>
      <c r="G34" s="29"/>
      <c r="I34" s="30"/>
    </row>
    <row r="35" spans="1:9" ht="36">
      <c r="A35" s="22" t="s">
        <v>85</v>
      </c>
      <c r="B35" s="23" t="s">
        <v>42</v>
      </c>
      <c r="C35" s="24" t="s">
        <v>81</v>
      </c>
      <c r="D35" s="23" t="s">
        <v>24</v>
      </c>
      <c r="E35" s="26">
        <v>4</v>
      </c>
      <c r="F35" s="28"/>
      <c r="G35" s="29"/>
      <c r="I35" s="30"/>
    </row>
    <row r="36" spans="1:9" ht="48">
      <c r="A36" s="22" t="s">
        <v>86</v>
      </c>
      <c r="B36" s="23" t="s">
        <v>44</v>
      </c>
      <c r="C36" s="24" t="s">
        <v>43</v>
      </c>
      <c r="D36" s="23" t="s">
        <v>82</v>
      </c>
      <c r="E36" s="26">
        <v>6</v>
      </c>
      <c r="F36" s="28"/>
      <c r="G36" s="29"/>
      <c r="I36" s="30"/>
    </row>
    <row r="37" spans="1:9" ht="36">
      <c r="A37" s="22" t="s">
        <v>87</v>
      </c>
      <c r="B37" s="23" t="s">
        <v>46</v>
      </c>
      <c r="C37" s="24" t="s">
        <v>45</v>
      </c>
      <c r="D37" s="23" t="s">
        <v>24</v>
      </c>
      <c r="E37" s="26">
        <v>6</v>
      </c>
      <c r="F37" s="28"/>
      <c r="G37" s="29"/>
      <c r="I37" s="30"/>
    </row>
    <row r="38" spans="1:9">
      <c r="A38" s="22"/>
      <c r="B38" s="23"/>
      <c r="C38" s="24"/>
      <c r="D38" s="23"/>
      <c r="E38" s="26"/>
      <c r="F38" s="28"/>
      <c r="G38" s="29"/>
      <c r="I38" s="30"/>
    </row>
    <row r="39" spans="1:9">
      <c r="A39" s="15"/>
      <c r="B39" s="15"/>
      <c r="C39" s="43" t="s">
        <v>47</v>
      </c>
      <c r="D39" s="44"/>
      <c r="E39" s="44"/>
      <c r="F39" s="27"/>
      <c r="G39" s="29"/>
    </row>
    <row r="40" spans="1:9">
      <c r="A40" s="15"/>
      <c r="B40" s="15"/>
      <c r="C40" s="43" t="s">
        <v>48</v>
      </c>
      <c r="D40" s="44"/>
      <c r="E40" s="44"/>
      <c r="F40" s="27"/>
      <c r="G40" s="29"/>
    </row>
    <row r="41" spans="1:9">
      <c r="A41" s="15"/>
      <c r="B41" s="15"/>
      <c r="C41" s="45" t="s">
        <v>49</v>
      </c>
      <c r="D41" s="46"/>
      <c r="E41" s="46"/>
      <c r="F41" s="27"/>
      <c r="G41" s="29"/>
    </row>
    <row r="42" spans="1:9">
      <c r="A42" s="15"/>
      <c r="B42" s="15"/>
      <c r="C42" s="43" t="s">
        <v>50</v>
      </c>
      <c r="D42" s="44"/>
      <c r="E42" s="44"/>
      <c r="F42" s="27"/>
      <c r="G42" s="29"/>
    </row>
    <row r="43" spans="1:9">
      <c r="A43" s="15"/>
      <c r="B43" s="15"/>
    </row>
    <row r="44" spans="1:9">
      <c r="A44" s="15"/>
      <c r="B44" s="15"/>
    </row>
    <row r="45" spans="1:9">
      <c r="A45" s="15"/>
      <c r="B45" s="42" t="s">
        <v>51</v>
      </c>
      <c r="C45" s="42"/>
      <c r="D45" s="42"/>
      <c r="E45" s="42"/>
      <c r="F45" s="42"/>
      <c r="G45" s="42"/>
    </row>
    <row r="46" spans="1:9">
      <c r="A46" s="15"/>
      <c r="B46" s="42" t="s">
        <v>83</v>
      </c>
      <c r="C46" s="42"/>
      <c r="D46" s="42"/>
      <c r="E46" s="42"/>
      <c r="F46" s="42"/>
      <c r="G46" s="42"/>
    </row>
    <row r="47" spans="1:9">
      <c r="A47" s="15"/>
      <c r="B47" s="42"/>
      <c r="C47" s="42"/>
      <c r="D47" s="42"/>
      <c r="E47" s="42"/>
      <c r="F47" s="42"/>
      <c r="G47" s="42"/>
    </row>
    <row r="48" spans="1:9">
      <c r="A48" s="15"/>
      <c r="B48" s="15"/>
    </row>
    <row r="49" spans="1:2">
      <c r="A49" s="15"/>
      <c r="B49" s="15"/>
    </row>
    <row r="50" spans="1:2">
      <c r="A50" s="15"/>
      <c r="B50" s="15"/>
    </row>
    <row r="51" spans="1:2">
      <c r="A51" s="15"/>
      <c r="B51" s="15"/>
    </row>
    <row r="52" spans="1:2">
      <c r="A52" s="15"/>
      <c r="B52" s="15"/>
    </row>
    <row r="53" spans="1:2">
      <c r="A53" s="15"/>
      <c r="B53" s="15"/>
    </row>
    <row r="54" spans="1:2">
      <c r="A54" s="15"/>
      <c r="B54" s="15"/>
    </row>
    <row r="55" spans="1:2">
      <c r="A55" s="15"/>
    </row>
    <row r="56" spans="1:2">
      <c r="A56" s="15"/>
    </row>
    <row r="57" spans="1:2">
      <c r="A57" s="15"/>
    </row>
    <row r="58" spans="1:2">
      <c r="A58" s="15"/>
    </row>
    <row r="59" spans="1:2">
      <c r="A59" s="15"/>
    </row>
    <row r="60" spans="1:2">
      <c r="A60" s="15"/>
    </row>
    <row r="61" spans="1:2">
      <c r="A61" s="15"/>
    </row>
    <row r="62" spans="1:2">
      <c r="A62" s="15"/>
    </row>
    <row r="63" spans="1:2">
      <c r="A63" s="15"/>
    </row>
    <row r="64" spans="1:2">
      <c r="A64" s="15"/>
    </row>
    <row r="65" spans="1:2">
      <c r="A65" s="15"/>
    </row>
    <row r="66" spans="1:2">
      <c r="A66" s="15"/>
    </row>
    <row r="67" spans="1:2">
      <c r="A67" s="15"/>
      <c r="B67" s="15"/>
    </row>
    <row r="68" spans="1:2">
      <c r="A68" s="15"/>
      <c r="B68" s="15"/>
    </row>
    <row r="69" spans="1:2">
      <c r="A69" s="15"/>
      <c r="B69" s="15"/>
    </row>
    <row r="70" spans="1:2">
      <c r="A70" s="15"/>
      <c r="B70" s="15"/>
    </row>
    <row r="71" spans="1:2">
      <c r="A71" s="15"/>
      <c r="B71" s="15"/>
    </row>
  </sheetData>
  <mergeCells count="24">
    <mergeCell ref="A13:G14"/>
    <mergeCell ref="A15:G16"/>
    <mergeCell ref="A11:G12"/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C8:E8"/>
    <mergeCell ref="E18:E19"/>
    <mergeCell ref="F18:G18"/>
    <mergeCell ref="C20:G21"/>
    <mergeCell ref="B47:G47"/>
    <mergeCell ref="C39:E39"/>
    <mergeCell ref="C40:E40"/>
    <mergeCell ref="C41:E41"/>
    <mergeCell ref="C42:E42"/>
    <mergeCell ref="B45:G45"/>
    <mergeCell ref="B46:G46"/>
  </mergeCells>
  <phoneticPr fontId="2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69"/>
  <sheetViews>
    <sheetView topLeftCell="A28" workbookViewId="0">
      <selection activeCell="H37" sqref="H37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48" t="s">
        <v>11</v>
      </c>
      <c r="B2" s="49"/>
      <c r="C2" s="49"/>
      <c r="D2" s="6"/>
      <c r="E2" s="48" t="s">
        <v>15</v>
      </c>
      <c r="F2" s="49"/>
      <c r="G2" s="49"/>
      <c r="H2"/>
    </row>
    <row r="3" spans="1:8" ht="12.75" customHeight="1">
      <c r="A3" s="48" t="s">
        <v>12</v>
      </c>
      <c r="B3" s="49"/>
      <c r="C3" s="49"/>
      <c r="D3" s="6"/>
      <c r="E3" s="48" t="s">
        <v>12</v>
      </c>
      <c r="F3" s="49"/>
      <c r="G3" s="49"/>
      <c r="H3"/>
    </row>
    <row r="4" spans="1:8" ht="12.75" customHeight="1">
      <c r="A4" s="48" t="s">
        <v>13</v>
      </c>
      <c r="B4" s="49"/>
      <c r="C4" s="49"/>
      <c r="D4" s="6"/>
      <c r="E4" s="48" t="s">
        <v>16</v>
      </c>
      <c r="F4" s="49"/>
      <c r="G4" s="49"/>
      <c r="H4"/>
    </row>
    <row r="5" spans="1:8" ht="12.75" customHeight="1">
      <c r="A5" s="48" t="s">
        <v>12</v>
      </c>
      <c r="B5" s="49"/>
      <c r="C5" s="49"/>
      <c r="D5" s="6"/>
      <c r="E5" s="48" t="s">
        <v>12</v>
      </c>
      <c r="F5" s="49"/>
      <c r="G5" s="49"/>
      <c r="H5"/>
    </row>
    <row r="6" spans="1:8" ht="12.75" customHeight="1">
      <c r="A6" s="48" t="s">
        <v>14</v>
      </c>
      <c r="B6" s="49"/>
      <c r="C6" s="49"/>
      <c r="D6" s="6"/>
      <c r="E6" s="48" t="s">
        <v>17</v>
      </c>
      <c r="F6" s="49"/>
      <c r="G6" s="49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8" customHeight="1">
      <c r="A8"/>
      <c r="B8"/>
      <c r="C8" s="50" t="s">
        <v>56</v>
      </c>
      <c r="D8" s="50"/>
      <c r="E8" s="50"/>
      <c r="F8"/>
      <c r="G8" s="31"/>
      <c r="H8"/>
    </row>
    <row r="9" spans="1:8" ht="13.5" customHeight="1">
      <c r="A9"/>
      <c r="B9"/>
      <c r="C9"/>
      <c r="D9" s="18" t="s">
        <v>18</v>
      </c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47" t="s">
        <v>19</v>
      </c>
      <c r="B11" s="41"/>
      <c r="C11" s="41"/>
      <c r="D11" s="41"/>
      <c r="E11" s="41"/>
      <c r="F11" s="41"/>
      <c r="G11" s="41"/>
      <c r="H11"/>
    </row>
    <row r="12" spans="1:8" ht="13.5" customHeight="1">
      <c r="A12" s="41"/>
      <c r="B12" s="41"/>
      <c r="C12" s="41"/>
      <c r="D12" s="41"/>
      <c r="E12" s="41"/>
      <c r="F12" s="41"/>
      <c r="G12" s="41"/>
      <c r="H12"/>
    </row>
    <row r="13" spans="1:8" ht="13.5" customHeight="1">
      <c r="A13" s="47" t="s">
        <v>70</v>
      </c>
      <c r="B13" s="41"/>
      <c r="C13" s="41"/>
      <c r="D13" s="41"/>
      <c r="E13" s="41"/>
      <c r="F13" s="41"/>
      <c r="G13" s="41"/>
      <c r="H13"/>
    </row>
    <row r="14" spans="1:8" ht="13.5" customHeight="1">
      <c r="A14" s="41"/>
      <c r="B14" s="41"/>
      <c r="C14" s="41"/>
      <c r="D14" s="41"/>
      <c r="E14" s="41"/>
      <c r="F14" s="41"/>
      <c r="G14" s="41"/>
      <c r="H14"/>
    </row>
    <row r="15" spans="1:8" ht="13.5" customHeight="1">
      <c r="A15" s="47" t="s">
        <v>69</v>
      </c>
      <c r="B15" s="41"/>
      <c r="C15" s="41"/>
      <c r="D15" s="41"/>
      <c r="E15" s="41"/>
      <c r="F15" s="41"/>
      <c r="G15" s="41"/>
      <c r="H15"/>
    </row>
    <row r="16" spans="1:8" ht="13.5" customHeight="1">
      <c r="A16" s="41"/>
      <c r="B16" s="41"/>
      <c r="C16" s="41"/>
      <c r="D16" s="41"/>
      <c r="E16" s="41"/>
      <c r="F16" s="41"/>
      <c r="G16" s="41"/>
      <c r="H16"/>
    </row>
    <row r="17" spans="1:11">
      <c r="A17" s="16"/>
      <c r="B17" s="20" t="s">
        <v>71</v>
      </c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35" t="s">
        <v>4</v>
      </c>
      <c r="F18" s="37" t="s">
        <v>20</v>
      </c>
      <c r="G18" s="38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36"/>
      <c r="F19" s="12" t="s">
        <v>9</v>
      </c>
      <c r="G19" s="17" t="s">
        <v>10</v>
      </c>
    </row>
    <row r="20" spans="1:11">
      <c r="A20" s="21"/>
      <c r="B20" s="21" t="s">
        <v>21</v>
      </c>
      <c r="C20" s="39" t="s">
        <v>22</v>
      </c>
      <c r="D20" s="40"/>
      <c r="E20" s="40"/>
      <c r="F20" s="40"/>
      <c r="G20" s="40"/>
      <c r="I20" s="4"/>
      <c r="J20" s="4"/>
      <c r="K20" s="4"/>
    </row>
    <row r="21" spans="1:11">
      <c r="A21" s="15"/>
      <c r="B21" s="15"/>
      <c r="C21" s="41"/>
      <c r="D21" s="41"/>
      <c r="E21" s="41"/>
      <c r="F21" s="41"/>
      <c r="G21" s="41"/>
      <c r="I21" s="4"/>
      <c r="J21" s="4"/>
      <c r="K21" s="4"/>
    </row>
    <row r="22" spans="1:11" ht="36">
      <c r="A22" s="22" t="s">
        <v>84</v>
      </c>
      <c r="B22" s="23" t="s">
        <v>23</v>
      </c>
      <c r="C22" s="24" t="s">
        <v>72</v>
      </c>
      <c r="D22" s="23" t="s">
        <v>24</v>
      </c>
      <c r="E22" s="26">
        <v>2</v>
      </c>
      <c r="F22" s="28">
        <v>310</v>
      </c>
      <c r="G22" s="29">
        <f>E22*F22</f>
        <v>620</v>
      </c>
      <c r="I22" s="30"/>
    </row>
    <row r="23" spans="1:11" ht="39" customHeight="1">
      <c r="A23" s="22" t="s">
        <v>58</v>
      </c>
      <c r="B23" s="23" t="s">
        <v>23</v>
      </c>
      <c r="C23" s="24" t="s">
        <v>73</v>
      </c>
      <c r="D23" s="23" t="s">
        <v>24</v>
      </c>
      <c r="E23" s="26">
        <v>4</v>
      </c>
      <c r="F23" s="28">
        <v>360</v>
      </c>
      <c r="G23" s="29">
        <f>E23*F23</f>
        <v>1440</v>
      </c>
      <c r="I23" s="30"/>
    </row>
    <row r="24" spans="1:11" ht="52.5" customHeight="1">
      <c r="A24" s="22" t="s">
        <v>59</v>
      </c>
      <c r="B24" s="23" t="s">
        <v>74</v>
      </c>
      <c r="C24" s="24" t="s">
        <v>75</v>
      </c>
      <c r="D24" s="23" t="s">
        <v>24</v>
      </c>
      <c r="E24" s="26">
        <v>6</v>
      </c>
      <c r="F24" s="28">
        <v>350</v>
      </c>
      <c r="G24" s="29">
        <f>E24*F24</f>
        <v>2100</v>
      </c>
      <c r="I24" s="30"/>
    </row>
    <row r="25" spans="1:11" ht="36">
      <c r="A25" s="22" t="s">
        <v>68</v>
      </c>
      <c r="B25" s="23" t="s">
        <v>25</v>
      </c>
      <c r="C25" s="24" t="s">
        <v>27</v>
      </c>
      <c r="D25" s="23" t="s">
        <v>26</v>
      </c>
      <c r="E25" s="26">
        <v>6</v>
      </c>
      <c r="F25" s="28">
        <v>90</v>
      </c>
      <c r="G25" s="29">
        <f>E25*F25</f>
        <v>540</v>
      </c>
      <c r="I25" s="30"/>
    </row>
    <row r="26" spans="1:11" ht="24">
      <c r="A26" s="22" t="s">
        <v>60</v>
      </c>
      <c r="B26" s="23" t="s">
        <v>29</v>
      </c>
      <c r="C26" s="24" t="s">
        <v>28</v>
      </c>
      <c r="D26" s="23" t="s">
        <v>30</v>
      </c>
      <c r="E26" s="26">
        <v>0.75</v>
      </c>
      <c r="F26" s="28">
        <v>12</v>
      </c>
      <c r="G26" s="29">
        <f>E26*100*F26</f>
        <v>900</v>
      </c>
      <c r="I26" s="30"/>
    </row>
    <row r="27" spans="1:11" ht="24">
      <c r="A27" s="22" t="s">
        <v>61</v>
      </c>
      <c r="B27" s="23" t="s">
        <v>76</v>
      </c>
      <c r="C27" s="24" t="s">
        <v>77</v>
      </c>
      <c r="D27" s="23" t="s">
        <v>30</v>
      </c>
      <c r="E27" s="26">
        <v>0.2</v>
      </c>
      <c r="F27" s="28">
        <v>18</v>
      </c>
      <c r="G27" s="29">
        <f>E27*100*F27</f>
        <v>360</v>
      </c>
      <c r="I27" s="30"/>
    </row>
    <row r="28" spans="1:11" ht="48">
      <c r="A28" s="22" t="s">
        <v>57</v>
      </c>
      <c r="B28" s="23" t="s">
        <v>32</v>
      </c>
      <c r="C28" s="24" t="s">
        <v>31</v>
      </c>
      <c r="D28" s="23" t="s">
        <v>33</v>
      </c>
      <c r="E28" s="26">
        <v>4</v>
      </c>
      <c r="F28" s="28">
        <v>4</v>
      </c>
      <c r="G28" s="29">
        <f>E28*F28</f>
        <v>16</v>
      </c>
      <c r="I28" s="30"/>
    </row>
    <row r="29" spans="1:11" ht="24">
      <c r="A29" s="22" t="s">
        <v>62</v>
      </c>
      <c r="B29" s="23" t="s">
        <v>35</v>
      </c>
      <c r="C29" s="24" t="s">
        <v>34</v>
      </c>
      <c r="D29" s="23" t="s">
        <v>24</v>
      </c>
      <c r="E29" s="26">
        <v>6</v>
      </c>
      <c r="F29" s="28">
        <v>129</v>
      </c>
      <c r="G29" s="29">
        <f>E29*F29</f>
        <v>774</v>
      </c>
      <c r="I29" s="30"/>
    </row>
    <row r="30" spans="1:11">
      <c r="A30" s="22" t="s">
        <v>63</v>
      </c>
      <c r="B30" s="23" t="s">
        <v>78</v>
      </c>
      <c r="C30" s="24" t="s">
        <v>79</v>
      </c>
      <c r="D30" s="23" t="s">
        <v>24</v>
      </c>
      <c r="E30" s="26">
        <v>6</v>
      </c>
      <c r="F30" s="28">
        <v>25</v>
      </c>
      <c r="G30" s="29">
        <f>E29*F30</f>
        <v>150</v>
      </c>
      <c r="I30" s="30"/>
    </row>
    <row r="31" spans="1:11" ht="36">
      <c r="A31" s="22" t="s">
        <v>64</v>
      </c>
      <c r="B31" s="23" t="s">
        <v>37</v>
      </c>
      <c r="C31" s="24" t="s">
        <v>36</v>
      </c>
      <c r="D31" s="23" t="s">
        <v>30</v>
      </c>
      <c r="E31" s="26">
        <v>0.6</v>
      </c>
      <c r="F31" s="28">
        <v>2.5</v>
      </c>
      <c r="G31" s="29">
        <f>E31*100*F31</f>
        <v>150</v>
      </c>
      <c r="I31" s="30"/>
    </row>
    <row r="32" spans="1:11" ht="36">
      <c r="A32" s="22" t="s">
        <v>65</v>
      </c>
      <c r="B32" s="23" t="s">
        <v>39</v>
      </c>
      <c r="C32" s="24" t="s">
        <v>38</v>
      </c>
      <c r="D32" s="23" t="s">
        <v>30</v>
      </c>
      <c r="E32" s="26">
        <v>2.5</v>
      </c>
      <c r="F32" s="28">
        <v>3</v>
      </c>
      <c r="G32" s="29">
        <f>E32*100*F32</f>
        <v>750</v>
      </c>
      <c r="I32" s="30"/>
    </row>
    <row r="33" spans="1:9" ht="24">
      <c r="A33" s="22" t="s">
        <v>66</v>
      </c>
      <c r="B33" s="23" t="s">
        <v>41</v>
      </c>
      <c r="C33" s="24" t="s">
        <v>40</v>
      </c>
      <c r="D33" s="23" t="s">
        <v>30</v>
      </c>
      <c r="E33" s="26">
        <v>0.6</v>
      </c>
      <c r="F33" s="28">
        <v>3</v>
      </c>
      <c r="G33" s="29">
        <f>E33*100*F33</f>
        <v>180</v>
      </c>
      <c r="I33" s="30"/>
    </row>
    <row r="34" spans="1:9" ht="36">
      <c r="A34" s="22" t="s">
        <v>67</v>
      </c>
      <c r="B34" s="23" t="s">
        <v>42</v>
      </c>
      <c r="C34" s="24" t="s">
        <v>80</v>
      </c>
      <c r="D34" s="23" t="s">
        <v>24</v>
      </c>
      <c r="E34" s="26">
        <v>2</v>
      </c>
      <c r="F34" s="27">
        <v>110</v>
      </c>
      <c r="G34" s="29"/>
    </row>
    <row r="35" spans="1:9" ht="36">
      <c r="A35" s="22" t="s">
        <v>85</v>
      </c>
      <c r="B35" s="23" t="s">
        <v>42</v>
      </c>
      <c r="C35" s="24" t="s">
        <v>81</v>
      </c>
      <c r="D35" s="23" t="s">
        <v>24</v>
      </c>
      <c r="E35" s="26">
        <v>4</v>
      </c>
      <c r="F35" s="27">
        <v>125</v>
      </c>
      <c r="G35" s="29">
        <f>E35*F35</f>
        <v>500</v>
      </c>
    </row>
    <row r="36" spans="1:9" ht="48">
      <c r="A36" s="22" t="s">
        <v>86</v>
      </c>
      <c r="B36" s="23" t="s">
        <v>44</v>
      </c>
      <c r="C36" s="24" t="s">
        <v>43</v>
      </c>
      <c r="D36" s="23" t="s">
        <v>6</v>
      </c>
      <c r="E36" s="26">
        <v>6</v>
      </c>
      <c r="F36" s="27">
        <v>80</v>
      </c>
      <c r="G36" s="29">
        <f>E36*F36</f>
        <v>480</v>
      </c>
    </row>
    <row r="37" spans="1:9" ht="36">
      <c r="A37" s="22" t="s">
        <v>87</v>
      </c>
      <c r="B37" s="23" t="s">
        <v>46</v>
      </c>
      <c r="C37" s="24" t="s">
        <v>45</v>
      </c>
      <c r="D37" s="23" t="s">
        <v>24</v>
      </c>
      <c r="E37" s="26">
        <v>6</v>
      </c>
      <c r="F37" s="27">
        <v>70</v>
      </c>
      <c r="G37" s="33">
        <f>E37*F37</f>
        <v>420</v>
      </c>
    </row>
    <row r="38" spans="1:9">
      <c r="A38" s="15"/>
      <c r="B38" s="15"/>
      <c r="C38" s="43" t="s">
        <v>47</v>
      </c>
      <c r="D38" s="44"/>
      <c r="E38" s="44"/>
      <c r="F38" s="34"/>
      <c r="G38" s="34"/>
    </row>
    <row r="39" spans="1:9">
      <c r="A39" s="15"/>
      <c r="B39" s="15"/>
      <c r="C39" s="43" t="s">
        <v>48</v>
      </c>
      <c r="D39" s="44"/>
      <c r="E39" s="44"/>
      <c r="F39" s="34"/>
      <c r="G39" s="33">
        <f>SUM(G22:G38)</f>
        <v>9380</v>
      </c>
    </row>
    <row r="40" spans="1:9">
      <c r="A40" s="15"/>
      <c r="B40" s="15"/>
      <c r="C40" s="45" t="s">
        <v>49</v>
      </c>
      <c r="D40" s="46"/>
      <c r="E40" s="46"/>
      <c r="F40" s="27"/>
      <c r="G40" s="33">
        <f>G39*0.21</f>
        <v>1969.8</v>
      </c>
    </row>
    <row r="41" spans="1:9">
      <c r="A41" s="15"/>
      <c r="B41" s="15"/>
      <c r="C41" s="43" t="s">
        <v>50</v>
      </c>
      <c r="D41" s="44"/>
      <c r="E41" s="44"/>
      <c r="F41" s="27"/>
      <c r="G41" s="33">
        <f>G39+G40</f>
        <v>11349.8</v>
      </c>
    </row>
    <row r="42" spans="1:9">
      <c r="A42" s="15"/>
      <c r="B42" s="15"/>
    </row>
    <row r="43" spans="1:9">
      <c r="A43" s="15"/>
      <c r="B43" s="15"/>
    </row>
    <row r="44" spans="1:9">
      <c r="A44" s="15"/>
      <c r="B44" s="32" t="s">
        <v>51</v>
      </c>
      <c r="C44" s="32"/>
      <c r="D44" s="32"/>
      <c r="E44" s="32"/>
    </row>
    <row r="45" spans="1:9">
      <c r="A45" s="15"/>
      <c r="B45" s="32"/>
      <c r="C45" s="32"/>
      <c r="D45" s="32"/>
      <c r="E45" s="32"/>
    </row>
    <row r="46" spans="1:9">
      <c r="A46" s="15"/>
      <c r="B46" s="15"/>
    </row>
    <row r="47" spans="1:9">
      <c r="A47" s="15"/>
      <c r="B47" s="32" t="s">
        <v>52</v>
      </c>
      <c r="C47" s="32"/>
      <c r="D47" s="32"/>
      <c r="E47" s="32"/>
    </row>
    <row r="48" spans="1:9">
      <c r="A48" s="15"/>
      <c r="B48" s="32" t="s">
        <v>52</v>
      </c>
      <c r="C48" s="32"/>
      <c r="D48" s="32"/>
      <c r="E48" s="32"/>
    </row>
    <row r="49" spans="1:5">
      <c r="A49" s="15"/>
      <c r="B49" s="32" t="s">
        <v>52</v>
      </c>
      <c r="C49" s="32"/>
      <c r="D49" s="32"/>
      <c r="E49" s="32"/>
    </row>
    <row r="50" spans="1:5">
      <c r="A50" s="15"/>
      <c r="B50" s="32" t="s">
        <v>52</v>
      </c>
      <c r="C50" s="32"/>
      <c r="D50" s="32"/>
      <c r="E50" s="32"/>
    </row>
    <row r="51" spans="1:5">
      <c r="A51" s="15"/>
      <c r="B51" s="32" t="s">
        <v>52</v>
      </c>
      <c r="C51" s="32"/>
      <c r="D51" s="32"/>
      <c r="E51" s="32"/>
    </row>
    <row r="52" spans="1:5">
      <c r="A52" s="15"/>
      <c r="B52" s="32" t="s">
        <v>52</v>
      </c>
      <c r="C52" s="32"/>
      <c r="D52" s="32"/>
      <c r="E52" s="32"/>
    </row>
    <row r="53" spans="1:5">
      <c r="A53" s="15"/>
      <c r="B53" s="32" t="s">
        <v>52</v>
      </c>
      <c r="C53" s="32"/>
      <c r="D53" s="32"/>
      <c r="E53" s="32"/>
    </row>
    <row r="54" spans="1:5">
      <c r="A54" s="15"/>
      <c r="B54" s="32" t="s">
        <v>52</v>
      </c>
      <c r="C54" s="32"/>
      <c r="D54" s="32"/>
      <c r="E54" s="32"/>
    </row>
    <row r="55" spans="1:5">
      <c r="A55" s="15"/>
      <c r="B55" s="32" t="s">
        <v>52</v>
      </c>
      <c r="C55" s="32"/>
      <c r="D55" s="32"/>
      <c r="E55" s="32"/>
    </row>
    <row r="56" spans="1:5">
      <c r="A56" s="15"/>
      <c r="B56" s="32" t="s">
        <v>52</v>
      </c>
      <c r="C56" s="32"/>
      <c r="D56" s="32"/>
      <c r="E56" s="32"/>
    </row>
    <row r="57" spans="1:5">
      <c r="A57" s="15"/>
      <c r="B57" s="15"/>
    </row>
    <row r="58" spans="1:5">
      <c r="A58" s="15"/>
      <c r="B58" s="15"/>
    </row>
    <row r="59" spans="1:5">
      <c r="A59" s="15"/>
      <c r="B59" s="15"/>
    </row>
    <row r="60" spans="1:5">
      <c r="A60" s="15"/>
      <c r="B60" s="15"/>
    </row>
    <row r="61" spans="1:5">
      <c r="A61" s="15"/>
      <c r="B61" s="15"/>
    </row>
    <row r="62" spans="1:5">
      <c r="A62" s="15"/>
      <c r="B62" s="15"/>
    </row>
    <row r="63" spans="1:5">
      <c r="A63" s="15"/>
      <c r="B63" s="15"/>
    </row>
    <row r="64" spans="1:5">
      <c r="A64" s="15"/>
      <c r="B64" s="15"/>
    </row>
    <row r="65" spans="1:2">
      <c r="A65" s="15"/>
      <c r="B65" s="15"/>
    </row>
    <row r="66" spans="1:2">
      <c r="A66" s="15"/>
      <c r="B66" s="15"/>
    </row>
    <row r="67" spans="1:2">
      <c r="A67" s="15"/>
      <c r="B67" s="15"/>
    </row>
    <row r="68" spans="1:2">
      <c r="A68" s="15"/>
      <c r="B68" s="15"/>
    </row>
    <row r="69" spans="1:2">
      <c r="A69" s="15"/>
      <c r="B69" s="15"/>
    </row>
  </sheetData>
  <mergeCells count="21">
    <mergeCell ref="E2:G2"/>
    <mergeCell ref="E3:G3"/>
    <mergeCell ref="E4:G4"/>
    <mergeCell ref="A2:C2"/>
    <mergeCell ref="A3:C3"/>
    <mergeCell ref="A4:C4"/>
    <mergeCell ref="A5:C5"/>
    <mergeCell ref="A6:C6"/>
    <mergeCell ref="E5:G5"/>
    <mergeCell ref="E6:G6"/>
    <mergeCell ref="A11:G12"/>
    <mergeCell ref="C38:E38"/>
    <mergeCell ref="C39:E39"/>
    <mergeCell ref="C40:E40"/>
    <mergeCell ref="C41:E41"/>
    <mergeCell ref="C8:E8"/>
    <mergeCell ref="A13:G14"/>
    <mergeCell ref="A15:G16"/>
    <mergeCell ref="C20:G21"/>
    <mergeCell ref="E18:E19"/>
    <mergeCell ref="F18:G18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Darbų ir kiekių žiniaraštis </vt:lpstr>
      <vt:lpstr>Lokalinė samata</vt:lpstr>
      <vt:lpstr>'Darbų ir kiekių žiniaraštis '!Print_Titles</vt:lpstr>
      <vt:lpstr>'Lokalinė samata'!Print_Titles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2006-10-18T07:16:43Z</cp:lastPrinted>
  <dcterms:created xsi:type="dcterms:W3CDTF">2000-03-15T14:19:55Z</dcterms:created>
  <dcterms:modified xsi:type="dcterms:W3CDTF">2025-05-22T12:24:50Z</dcterms:modified>
</cp:coreProperties>
</file>